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9\"/>
    </mc:Choice>
  </mc:AlternateContent>
  <bookViews>
    <workbookView xWindow="0" yWindow="0" windowWidth="28800" windowHeight="9600" tabRatio="924"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<sst xmlns="http://schemas.openxmlformats.org/spreadsheetml/2006/main" count="1084" uniqueCount="630">
  <si>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</si>
  <si>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</si>
  <si>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</si>
  <si>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</si>
  <si>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</si>
  <si>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</si>
  <si>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</si>
  <si>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</si>
  <si>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</si>
  <si>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</si>
  <si>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</si>
  <si>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</si>
  <si>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</si>
  <si>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</si>
  <si>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</si>
  <si>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</si>
  <si>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</si>
  <si>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</si>
  <si>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</si>
  <si>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</si>
  <si>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</si>
  <si>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</si>
  <si>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</si>
  <si>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</si>
  <si>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</si>
  <si>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</si>
  <si>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</si>
  <si>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</si>
  <si>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</si>
  <si>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</si>
  <si>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</si>
  <si>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</si>
  <si>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</si>
  <si>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</si>
  <si>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</si>
  <si>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</si>
  <si>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</si>
  <si>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</si>
  <si>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</si>
  <si>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</si>
  <si>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</si>
  <si>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</si>
  <si>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</si>
  <si>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</si>
  <si>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</si>
  <si>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</si>
  <si>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</si>
  <si>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</si>
  <si>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</si>
  <si>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</si>
  <si>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</si>
  <si>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</si>
  <si>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</si>
  <si>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</si>
  <si>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</si>
  <si>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</si>
  <si>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</si>
  <si>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</si>
  <si>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</si>
  <si>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</si>
  <si>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</si>
  <si>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</si>
  <si>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</si>
  <si>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</si>
  <si>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</si>
  <si>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</si>
  <si>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</si>
  <si>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</si>
  <si>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</si>
  <si>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</si>
  <si>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</si>
  <si>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</si>
  <si>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</si>
  <si>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</si>
  <si>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</si>
  <si>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</si>
  <si>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</si>
  <si>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</si>
  <si>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</si>
  <si>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</si>
  <si>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</si>
  <si>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</si>
  <si>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</si>
  <si>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</si>
  <si>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</si>
  <si>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</si>
  <si>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</si>
  <si>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</si>
  <si>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</si>
  <si>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</si>
  <si>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</si>
  <si>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</si>
  <si>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</si>
  <si>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</si>
  <si>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</si>
  <si>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</si>
  <si>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</si>
  <si>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</si>
  <si>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</si>
  <si>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</si>
  <si>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</si>
  <si>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</si>
  <si>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</si>
  <si>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</si>
  <si>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</si>
  <si>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</si>
  <si>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</si>
  <si>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</si>
  <si>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</si>
  <si>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</si>
  <si>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</si>
  <si>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</si>
  <si>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</si>
  <si>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</si>
  <si>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</si>
  <si>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</si>
  <si>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</si>
  <si>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</si>
  <si>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</si>
  <si>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</si>
  <si>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</si>
  <si>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</si>
  <si>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</si>
  <si>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</si>
  <si>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</si>
  <si>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</si>
  <si>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</si>
  <si>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</si>
  <si>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</si>
  <si>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</si>
  <si>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</si>
  <si>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</si>
  <si>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</si>
  <si>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</si>
  <si>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</si>
  <si>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</si>
  <si>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</si>
  <si>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</si>
  <si>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</si>
  <si>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</si>
  <si>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</si>
  <si>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</si>
  <si>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</si>
  <si>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</si>
  <si>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</si>
  <si>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</si>
  <si>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</si>
  <si>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</si>
  <si>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</si>
  <si>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</si>
  <si>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</si>
  <si>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</si>
  <si>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</si>
  <si>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</si>
  <si>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</si>
  <si>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</si>
  <si>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</si>
  <si>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</si>
  <si>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</si>
  <si>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</si>
  <si>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</si>
  <si>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</si>
  <si>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</si>
  <si>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</si>
  <si>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</si>
  <si>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</si>
  <si>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</si>
  <si>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</si>
  <si>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</si>
  <si>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</si>
  <si>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</si>
  <si>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</si>
  <si>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</si>
  <si>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</si>
  <si>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</si>
  <si>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</si>
  <si>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</si>
  <si>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</si>
  <si>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</si>
  <si>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</si>
  <si>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</si>
  <si>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</si>
  <si>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</si>
  <si>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</si>
  <si>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</si>
  <si>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</si>
  <si>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</si>
  <si>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</si>
  <si>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</si>
  <si>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</si>
  <si>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</si>
  <si>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</si>
  <si>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</si>
  <si>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</si>
  <si>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</si>
  <si>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</si>
  <si>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</si>
  <si>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</si>
  <si>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</si>
  <si>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</si>
  <si>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</si>
  <si>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</si>
  <si>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</si>
  <si>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</si>
  <si>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</si>
  <si>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</si>
  <si>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</si>
  <si>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</si>
  <si>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</si>
  <si>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</si>
  <si>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</si>
  <si>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</si>
  <si>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</si>
  <si>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</si>
  <si>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</si>
  <si>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</si>
  <si>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</si>
  <si>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</si>
  <si>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</si>
  <si>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</si>
  <si>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</si>
  <si>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</si>
  <si>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</si>
  <si>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</si>
  <si>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</si>
  <si>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</si>
  <si>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</si>
  <si>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</si>
  <si>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</si>
  <si>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</si>
  <si>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</si>
  <si>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</si>
  <si>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</si>
  <si>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</si>
  <si>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</si>
  <si>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</si>
  <si>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</si>
  <si>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</si>
  <si>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</si>
  <si>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</si>
  <si>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</si>
  <si>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</si>
  <si>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</si>
  <si>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</si>
  <si>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</si>
  <si>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</si>
  <si>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</si>
  <si>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</si>
  <si>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</si>
  <si>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</si>
  <si>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</si>
  <si>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</si>
  <si>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</si>
  <si>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</si>
  <si>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</si>
  <si>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</si>
  <si>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</si>
  <si>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</si>
  <si>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</si>
  <si>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</si>
  <si>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</si>
  <si>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</si>
  <si>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</si>
  <si>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</si>
  <si>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</si>
  <si>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</si>
  <si>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</si>
  <si>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</si>
  <si>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</si>
  <si>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</si>
  <si>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</si>
  <si>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</si>
  <si>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</si>
  <si>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</si>
  <si>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</si>
  <si>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</si>
  <si>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</si>
  <si>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</si>
  <si>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</si>
  <si>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</si>
  <si>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</si>
  <si>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</si>
  <si>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</si>
  <si>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</si>
  <si>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</si>
  <si>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</si>
  <si>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</si>
  <si>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</si>
  <si>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</si>
  <si>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</si>
  <si>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</si>
  <si>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</si>
  <si>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</si>
  <si>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</si>
  <si>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</si>
  <si>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</si>
  <si>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</si>
  <si>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</si>
  <si>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</si>
  <si>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</si>
  <si>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</si>
  <si>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</si>
  <si>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</si>
  <si>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</si>
  <si>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</si>
  <si>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</si>
  <si>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</si>
  <si>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</si>
  <si>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</si>
  <si>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</si>
  <si>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</si>
  <si>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</si>
  <si>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</si>
  <si>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</si>
  <si>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</si>
  <si>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</si>
  <si>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</si>
  <si>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</si>
  <si>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</si>
  <si>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</si>
  <si>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</si>
  <si>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</si>
  <si>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</si>
  <si>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</si>
  <si>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</si>
  <si>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</si>
  <si>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</si>
  <si>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</si>
  <si>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</si>
  <si>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</si>
  <si>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</si>
  <si>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</si>
  <si>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</si>
  <si>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</si>
  <si>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</si>
  <si>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</si>
  <si>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</si>
  <si>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</si>
  <si>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</si>
  <si>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</si>
  <si>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</si>
  <si>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</si>
  <si>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</si>
  <si>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</si>
  <si>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</si>
  <si>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</si>
  <si>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</si>
  <si>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</si>
  <si>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</si>
  <si>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</si>
  <si>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</si>
  <si>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</si>
  <si>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</si>
  <si>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</si>
  <si>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</si>
  <si>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</si>
  <si>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</si>
  <si>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</si>
  <si>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</si>
  <si>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</si>
  <si>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</si>
  <si>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</si>
  <si>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</si>
  <si>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</si>
  <si>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</si>
  <si>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</si>
  <si>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</si>
  <si>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</si>
  <si>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</si>
  <si>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</si>
  <si>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</si>
  <si>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</si>
  <si>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</si>
  <si>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</si>
  <si>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</si>
  <si>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</si>
  <si>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</si>
  <si>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</si>
  <si>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</si>
  <si>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</si>
  <si>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</si>
  <si>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</si>
  <si>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</si>
  <si>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</si>
  <si>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</si>
  <si>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</si>
  <si>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</si>
  <si>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</si>
  <si>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</si>
  <si>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</si>
  <si>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</si>
  <si>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</si>
  <si>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</si>
  <si>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</si>
  <si>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</si>
  <si>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</si>
  <si>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</si>
  <si>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</si>
  <si>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</si>
  <si>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</si>
  <si>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</si>
  <si>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</si>
  <si>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</si>
  <si>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</si>
  <si>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</si>
  <si>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</si>
  <si>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</si>
  <si>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</si>
  <si>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</si>
  <si>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</si>
  <si>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</si>
  <si>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</si>
  <si>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</si>
  <si>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</si>
  <si>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</si>
  <si>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</si>
  <si>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</si>
  <si>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</si>
  <si>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</si>
  <si>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</si>
  <si>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</si>
  <si>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</si>
  <si>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</si>
  <si>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</si>
  <si>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</si>
  <si>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</si>
  <si>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</si>
  <si>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</si>
  <si>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</si>
  <si>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</si>
  <si>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</si>
  <si>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</si>
  <si>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</si>
  <si>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</si>
  <si>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</si>
  <si>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</si>
  <si>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</si>
  <si>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</si>
  <si>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</si>
  <si>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</si>
  <si>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</si>
  <si>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</si>
  <si>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</si>
  <si>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</si>
  <si>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</si>
  <si>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</si>
  <si>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</si>
  <si>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</si>
  <si>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</si>
  <si>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</si>
  <si>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</si>
  <si>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</si>
  <si>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</si>
  <si>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</si>
  <si>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</si>
  <si>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</si>
  <si>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</si>
  <si>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</si>
  <si>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</si>
  <si>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</si>
  <si>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</si>
  <si>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</si>
  <si>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</si>
  <si>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</si>
  <si>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</si>
  <si>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</si>
  <si>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</si>
  <si>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</si>
  <si>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</si>
  <si>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</si>
  <si>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</si>
  <si>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</si>
  <si>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</si>
  <si>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</si>
  <si>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</si>
  <si>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</si>
  <si>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</si>
  <si>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</si>
  <si>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</si>
  <si>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</si>
  <si>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</si>
  <si>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</si>
  <si>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</si>
  <si>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</si>
  <si>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</si>
  <si>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</si>
  <si>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</si>
  <si>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</si>
  <si>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</si>
  <si>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</si>
  <si>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</si>
  <si>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</si>
  <si>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</si>
  <si>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</si>
  <si>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</si>
  <si>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</si>
  <si>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</si>
  <si>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</si>
  <si>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</si>
  <si>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</si>
  <si>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</si>
  <si>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</si>
  <si>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</si>
  <si>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</si>
  <si>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</si>
  <si>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</si>
  <si>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</si>
  <si>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</si>
  <si>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</si>
  <si>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</si>
  <si>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</si>
  <si>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</si>
  <si>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</si>
  <si>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</si>
  <si>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</si>
  <si>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</si>
  <si>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</si>
  <si>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</si>
  <si>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</si>
  <si>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</si>
  <si>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</si>
  <si>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</si>
  <si>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</si>
  <si>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</si>
  <si>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</si>
  <si>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</si>
  <si>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</si>
  <si>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</si>
  <si>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</si>
  <si>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</si>
  <si>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</si>
  <si>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</si>
  <si>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</si>
  <si>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</si>
  <si>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</si>
  <si>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</si>
  <si>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</si>
  <si>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</si>
  <si>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</si>
  <si>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</si>
  <si>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</si>
  <si>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</si>
  <si>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</si>
  <si>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</si>
  <si>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</si>
  <si>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</si>
  <si>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</si>
  <si>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</si>
  <si>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</si>
  <si>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</si>
  <si>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</si>
  <si>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</si>
  <si>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</si>
  <si>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</si>
  <si>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</si>
  <si>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</si>
  <si>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</si>
  <si>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</si>
  <si>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</si>
  <si>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</si>
  <si>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</si>
  <si>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</si>
  <si>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</si>
  <si>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</si>
  <si>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</si>
  <si>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</si>
  <si>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</si>
  <si>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</si>
  <si>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</si>
  <si>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</si>
  <si>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</si>
  <si>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</si>
  <si>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</si>
  <si>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</si>
  <si>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</si>
  <si>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</si>
  <si>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</si>
  <si>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</si>
  <si>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</si>
  <si>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</si>
  <si>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</si>
  <si>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</si>
  <si>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</si>
  <si>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</si>
  <si>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</si>
  <si>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</si>
  <si>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</si>
  <si>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</si>
  <si>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</si>
  <si>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</si>
  <si>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</si>
  <si>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</si>
  <si>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</si>
  <si>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</si>
  <si>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</si>
  <si>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</si>
  <si>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</si>
  <si>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</si>
  <si>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</si>
  <si>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П</t>
  </si>
  <si>
    <t>ВЛ-6кВ ф.12 ПС Шукшинская замена провода 5.954 км</t>
  </si>
  <si>
    <t>ХМАО. Г. Сургут</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</si>
  <si>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</si>
  <si>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</si>
  <si>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</si>
  <si>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</si>
  <si>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</si>
  <si>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</si>
  <si>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5.95 км.</t>
  </si>
  <si>
    <t>0.62 млн. руб. без НДС за км. 1ц. ВЛ</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</si>
  <si>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</si>
  <si>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</si>
  <si>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</si>
  <si>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</si>
  <si>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</si>
  <si>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</si>
  <si>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</si>
  <si>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</si>
  <si>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</si>
  <si>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</si>
  <si>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нд</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</si>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</sst>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617</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460</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470</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4.9135275123999991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4.1184920400000005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6" zoomScale="67" zoomScaleSheetLayoutView="67" workbookViewId="0">
      <selection activeCell="H25" sqref="H25:P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M_TP1100.VL.0049</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ВЛ-6кВ ф.12 ПС Шукшинская (замена провода 5,954 км)</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ВЛ-6кВ ф.12 ПС Шукшинская (замена провода 5,954 км)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abSelected="1" view="pageBreakPreview" zoomScale="55" zoomScaleSheetLayoutView="55" workbookViewId="0">
      <selection activeCell="X22" sqref="X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t="s">
        <v>621</v>
      </c>
      <c r="C25" s="141" t="s">
        <v>621</v>
      </c>
      <c r="D25" s="141" t="s">
        <v>622</v>
      </c>
      <c r="E25" s="141" t="s">
        <v>622</v>
      </c>
      <c r="F25" s="141">
        <v>6</v>
      </c>
      <c r="G25" s="269">
        <v>6</v>
      </c>
      <c r="H25" s="143">
        <v>6</v>
      </c>
      <c r="I25" s="269">
        <v>6</v>
      </c>
      <c r="J25" s="142">
        <v>1987</v>
      </c>
      <c r="K25" s="142" t="s">
        <v>623</v>
      </c>
      <c r="L25" s="144" t="s">
        <v>623</v>
      </c>
      <c r="M25" s="144" t="s">
        <v>624</v>
      </c>
      <c r="N25" s="144" t="s">
        <v>625</v>
      </c>
      <c r="O25" s="145" t="s">
        <v>626</v>
      </c>
      <c r="P25" s="145" t="s">
        <v>626</v>
      </c>
      <c r="Q25" s="145">
        <v>7743</v>
      </c>
      <c r="R25" s="269">
        <v>7743</v>
      </c>
      <c r="S25" s="142">
        <v>2023</v>
      </c>
      <c r="T25" s="142" t="s">
        <v>317</v>
      </c>
      <c r="U25" s="142" t="s">
        <v>317</v>
      </c>
      <c r="V25" s="146" t="s">
        <v>627</v>
      </c>
      <c r="W25" s="146" t="s">
        <v>627</v>
      </c>
      <c r="X25" s="140" t="s">
        <v>628</v>
      </c>
      <c r="Y25" s="141" t="s">
        <v>629</v>
      </c>
      <c r="Z25" s="140" t="s">
        <v>317</v>
      </c>
      <c r="AA25" s="140" t="s">
        <v>317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ВЛ-6кВ ф.12 ПС Шукшинская (замена провода 5,954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415</v>
      </c>
      <c r="C27" s="158"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ВЛ-6кВ ф.12 ПС Шукшинская (замена провода 5,954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570</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5" t="s">
        <v>471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5" t="str">
        <f>'4. паспортбюджет'!A12:O12</f>
        <v>M_TP1100.VL.0049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9" t="str">
        <f>'4. паспортбюджет'!A15:O15</f>
        <v>Реконструкция ВЛ-6кВ ф.12 ПС Шукшинская (замена провода 5,954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3"/>
      <c r="AP24" s="243"/>
      <c r="AQ24" s="243"/>
      <c r="AR24" s="243"/>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4"/>
      <c r="AP31" s="244"/>
      <c r="AQ31" s="244"/>
      <c r="AR31" s="244"/>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5" t="s">
        <v>577</v>
      </c>
      <c r="AP47" s="245"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6"/>
      <c r="AP48" s="246"/>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6"/>
      <c r="AP49" s="246"/>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5" t="s">
        <v>577</v>
      </c>
      <c r="AP52" s="245"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2"/>
      <c r="AP53" s="252"/>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6"/>
      <c r="AP54" s="246"/>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6"/>
      <c r="AP55" s="246"/>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5" t="s">
        <v>577</v>
      </c>
      <c r="AP58" s="245"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5"/>
      <c r="AP59" s="255"/>
      <c r="AQ59" s="256"/>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6"/>
      <c r="AP60" s="246"/>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6"/>
      <c r="AP61" s="246"/>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6"/>
      <c r="AP62" s="246"/>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6"/>
      <c r="AP63" s="246"/>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6"/>
      <c r="AP64" s="246"/>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6"/>
      <c r="AP65" s="246"/>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7"/>
      <c r="AP66" s="257"/>
      <c r="AQ66" s="256"/>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6"/>
      <c r="AP67" s="246"/>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7"/>
      <c r="AP68" s="257"/>
      <c r="AQ68" s="256"/>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6"/>
      <c r="AP69" s="246"/>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7"/>
      <c r="AP70" s="257"/>
      <c r="AQ70" s="256"/>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6"/>
      <c r="AP71" s="246"/>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5" t="s">
        <v>577</v>
      </c>
      <c r="AP74" s="245"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9"/>
      <c r="AP75" s="259"/>
      <c r="AQ75" s="256"/>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0"/>
      <c r="AP76" s="260"/>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0"/>
      <c r="AP77" s="260"/>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0"/>
      <c r="AP78" s="260"/>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0"/>
      <c r="AP79" s="260"/>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0"/>
      <c r="AP80" s="260"/>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0"/>
      <c r="AP81" s="260"/>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0"/>
      <c r="AP82" s="260"/>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9"/>
      <c r="AP83" s="259"/>
      <c r="AQ83" s="256"/>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9"/>
      <c r="AP84" s="259"/>
      <c r="AQ84" s="256"/>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0"/>
      <c r="AP85" s="260"/>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9"/>
      <c r="AP86" s="259"/>
      <c r="AQ86" s="256"/>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9"/>
      <c r="AP87" s="259"/>
      <c r="AQ87" s="256"/>
    </row>
    <row r="88" spans="1:45" ht="14.25" customHeight="1" x14ac:dyDescent="0.25">
      <c r="A88" s="397" t="s">
        <v>586</v>
      </c>
      <c r="B88" s="398"/>
      <c r="C88" s="398"/>
      <c r="D88" s="39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0"/>
      <c r="AL88" s="401"/>
      <c r="AM88" s="402"/>
      <c r="AN88" s="403"/>
      <c r="AO88" s="259"/>
      <c r="AP88" s="259"/>
      <c r="AQ88" s="256"/>
    </row>
    <row r="89" spans="1:45" x14ac:dyDescent="0.25">
      <c r="A89" s="397" t="s">
        <v>587</v>
      </c>
      <c r="B89" s="398"/>
      <c r="C89" s="398"/>
      <c r="D89" s="39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0"/>
      <c r="AL89" s="401"/>
      <c r="AM89" s="402"/>
      <c r="AN89" s="403"/>
      <c r="AO89" s="259"/>
      <c r="AP89" s="259"/>
      <c r="AQ89" s="97"/>
    </row>
    <row r="90" spans="1:45" ht="12" customHeight="1" thickBot="1" x14ac:dyDescent="0.3">
      <c r="A90" s="262" t="s">
        <v>588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3"/>
      <c r="AL90" s="394"/>
      <c r="AM90" s="395"/>
      <c r="AN90" s="396"/>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J49" sqref="J4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M_TP1100.VL.0049</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620</v>
      </c>
      <c r="D26" s="59"/>
      <c r="E26" s="154"/>
      <c r="F26" s="154"/>
      <c r="G26" s="59" t="s">
        <v>455</v>
      </c>
      <c r="H26" s="59" t="s">
        <v>455</v>
      </c>
      <c r="I26" s="161"/>
      <c r="J26" s="161"/>
      <c r="K26" s="155"/>
      <c r="L26" s="155"/>
    </row>
    <row r="27" spans="1:12" s="157" customFormat="1" x14ac:dyDescent="0.25">
      <c r="A27" s="64" t="s">
        <v>175</v>
      </c>
      <c r="B27" s="68" t="s">
        <v>356</v>
      </c>
      <c r="C27" s="59" t="s">
        <v>620</v>
      </c>
      <c r="D27" s="59"/>
      <c r="E27" s="154"/>
      <c r="F27" s="154"/>
      <c r="G27" s="59" t="s">
        <v>455</v>
      </c>
      <c r="H27" s="59" t="s">
        <v>455</v>
      </c>
      <c r="I27" s="161"/>
      <c r="J27" s="161"/>
      <c r="K27" s="155"/>
      <c r="L27" s="155"/>
    </row>
    <row r="28" spans="1:12" s="58" customFormat="1" ht="31.5" x14ac:dyDescent="0.25">
      <c r="A28" s="64" t="s">
        <v>355</v>
      </c>
      <c r="B28" s="68" t="s">
        <v>360</v>
      </c>
      <c r="C28" s="59" t="s">
        <v>620</v>
      </c>
      <c r="D28" s="59"/>
      <c r="E28" s="154"/>
      <c r="F28" s="154"/>
      <c r="G28" s="59" t="s">
        <v>455</v>
      </c>
      <c r="H28" s="59" t="s">
        <v>455</v>
      </c>
      <c r="I28" s="127"/>
      <c r="J28" s="127"/>
      <c r="K28" s="61"/>
      <c r="L28" s="61"/>
    </row>
    <row r="29" spans="1:12" s="58" customFormat="1" x14ac:dyDescent="0.25">
      <c r="A29" s="64" t="s">
        <v>174</v>
      </c>
      <c r="B29" s="68" t="s">
        <v>359</v>
      </c>
      <c r="C29" s="59" t="s">
        <v>620</v>
      </c>
      <c r="D29" s="59"/>
      <c r="E29" s="154"/>
      <c r="F29" s="154"/>
      <c r="G29" s="59" t="s">
        <v>455</v>
      </c>
      <c r="H29" s="59" t="s">
        <v>455</v>
      </c>
      <c r="I29" s="127"/>
      <c r="J29" s="127"/>
      <c r="K29" s="61"/>
      <c r="L29" s="61"/>
    </row>
    <row r="30" spans="1:12" s="58" customFormat="1" ht="31.5" x14ac:dyDescent="0.25">
      <c r="A30" s="64" t="s">
        <v>173</v>
      </c>
      <c r="B30" s="68" t="s">
        <v>361</v>
      </c>
      <c r="C30" s="59" t="s">
        <v>620</v>
      </c>
      <c r="D30" s="59"/>
      <c r="E30" s="154"/>
      <c r="F30" s="154"/>
      <c r="G30" s="59" t="s">
        <v>455</v>
      </c>
      <c r="H30" s="59" t="s">
        <v>455</v>
      </c>
      <c r="I30" s="127"/>
      <c r="J30" s="127"/>
      <c r="K30" s="61"/>
      <c r="L30" s="61"/>
    </row>
    <row r="31" spans="1:12" s="58" customFormat="1" x14ac:dyDescent="0.25">
      <c r="A31" s="64" t="s">
        <v>172</v>
      </c>
      <c r="B31" s="63" t="s">
        <v>357</v>
      </c>
      <c r="C31" s="59" t="s">
        <v>620</v>
      </c>
      <c r="D31" s="159"/>
      <c r="E31" s="154"/>
      <c r="F31" s="154"/>
      <c r="G31" s="147">
        <v>44927</v>
      </c>
      <c r="H31" s="159">
        <v>44972</v>
      </c>
      <c r="I31" s="161"/>
      <c r="J31" s="161"/>
      <c r="K31" s="61"/>
      <c r="L31" s="61"/>
    </row>
    <row r="32" spans="1:12" s="58" customFormat="1" x14ac:dyDescent="0.25">
      <c r="A32" s="64" t="s">
        <v>170</v>
      </c>
      <c r="B32" s="63" t="s">
        <v>362</v>
      </c>
      <c r="C32" s="59" t="s">
        <v>620</v>
      </c>
      <c r="D32" s="148"/>
      <c r="E32" s="154"/>
      <c r="F32" s="154"/>
      <c r="G32" s="148">
        <v>45078</v>
      </c>
      <c r="H32" s="148">
        <v>45092</v>
      </c>
      <c r="I32" s="161"/>
      <c r="J32" s="161"/>
      <c r="K32" s="45"/>
      <c r="L32" s="45"/>
    </row>
    <row r="33" spans="1:12" s="58" customFormat="1" ht="31.5" x14ac:dyDescent="0.25">
      <c r="A33" s="64" t="s">
        <v>372</v>
      </c>
      <c r="B33" s="63" t="s">
        <v>313</v>
      </c>
      <c r="C33" s="59" t="s">
        <v>620</v>
      </c>
      <c r="D33" s="170"/>
      <c r="E33" s="154"/>
      <c r="F33" s="154"/>
      <c r="G33" s="148">
        <v>45061</v>
      </c>
      <c r="H33" s="170">
        <v>45078</v>
      </c>
      <c r="I33" s="128"/>
      <c r="J33" s="128"/>
      <c r="K33" s="66"/>
      <c r="L33" s="61"/>
    </row>
    <row r="34" spans="1:12" s="58" customFormat="1" ht="31.5" x14ac:dyDescent="0.25">
      <c r="A34" s="64" t="s">
        <v>373</v>
      </c>
      <c r="B34" s="63" t="s">
        <v>366</v>
      </c>
      <c r="C34" s="59" t="s">
        <v>620</v>
      </c>
      <c r="D34" s="148"/>
      <c r="E34" s="154"/>
      <c r="F34" s="154"/>
      <c r="G34" s="148" t="s">
        <v>455</v>
      </c>
      <c r="H34" s="148" t="s">
        <v>455</v>
      </c>
      <c r="I34" s="127"/>
      <c r="J34" s="127"/>
      <c r="K34" s="66"/>
      <c r="L34" s="45"/>
    </row>
    <row r="35" spans="1:12" s="58" customFormat="1" ht="16.5" customHeight="1" x14ac:dyDescent="0.25">
      <c r="A35" s="64" t="s">
        <v>374</v>
      </c>
      <c r="B35" s="63" t="s">
        <v>171</v>
      </c>
      <c r="C35" s="59" t="s">
        <v>620</v>
      </c>
      <c r="D35" s="170"/>
      <c r="E35" s="154"/>
      <c r="F35" s="154"/>
      <c r="G35" s="148">
        <v>45087</v>
      </c>
      <c r="H35" s="170">
        <v>45092</v>
      </c>
      <c r="I35" s="128"/>
      <c r="J35" s="128"/>
      <c r="K35" s="45"/>
      <c r="L35" s="45"/>
    </row>
    <row r="36" spans="1:12" ht="20.25" customHeight="1" x14ac:dyDescent="0.25">
      <c r="A36" s="64" t="s">
        <v>375</v>
      </c>
      <c r="B36" s="63" t="s">
        <v>358</v>
      </c>
      <c r="C36" s="59" t="s">
        <v>620</v>
      </c>
      <c r="D36" s="170"/>
      <c r="E36" s="162"/>
      <c r="F36" s="154"/>
      <c r="G36" s="148">
        <v>45087</v>
      </c>
      <c r="H36" s="170">
        <v>45092</v>
      </c>
      <c r="I36" s="128"/>
      <c r="J36" s="128"/>
      <c r="K36" s="150"/>
      <c r="L36" s="151"/>
    </row>
    <row r="37" spans="1:12" x14ac:dyDescent="0.25">
      <c r="A37" s="64" t="s">
        <v>376</v>
      </c>
      <c r="B37" s="63" t="s">
        <v>169</v>
      </c>
      <c r="C37" s="59" t="s">
        <v>620</v>
      </c>
      <c r="D37" s="148"/>
      <c r="E37" s="162"/>
      <c r="F37" s="154"/>
      <c r="G37" s="170">
        <v>45047</v>
      </c>
      <c r="H37" s="148">
        <v>45092</v>
      </c>
      <c r="I37" s="128"/>
      <c r="J37" s="128"/>
      <c r="K37" s="150"/>
      <c r="L37" s="150"/>
    </row>
    <row r="38" spans="1:12" x14ac:dyDescent="0.25">
      <c r="A38" s="64" t="s">
        <v>589</v>
      </c>
      <c r="B38" s="65" t="s">
        <v>168</v>
      </c>
      <c r="C38" s="59"/>
      <c r="D38" s="59"/>
      <c r="E38" s="59"/>
      <c r="F38" s="59"/>
      <c r="G38" s="62"/>
      <c r="H38" s="59"/>
      <c r="I38" s="59"/>
      <c r="J38" s="59"/>
      <c r="K38" s="152"/>
      <c r="L38" s="153"/>
    </row>
    <row r="39" spans="1:12" ht="31.5" x14ac:dyDescent="0.25">
      <c r="A39" s="64">
        <v>2</v>
      </c>
      <c r="B39" s="63" t="s">
        <v>363</v>
      </c>
      <c r="C39" s="59" t="s">
        <v>620</v>
      </c>
      <c r="D39" s="149"/>
      <c r="E39" s="59"/>
      <c r="F39" s="59"/>
      <c r="G39" s="149">
        <v>45093</v>
      </c>
      <c r="H39" s="149">
        <v>45137</v>
      </c>
      <c r="I39" s="128"/>
      <c r="J39" s="128"/>
      <c r="K39" s="150"/>
      <c r="L39" s="150"/>
    </row>
    <row r="40" spans="1:12" x14ac:dyDescent="0.25">
      <c r="A40" s="64" t="s">
        <v>167</v>
      </c>
      <c r="B40" s="63" t="s">
        <v>365</v>
      </c>
      <c r="C40" s="59" t="s">
        <v>620</v>
      </c>
      <c r="D40" s="149"/>
      <c r="E40" s="59"/>
      <c r="F40" s="59"/>
      <c r="G40" s="159">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v>45139</v>
      </c>
      <c r="H42" s="149">
        <v>45153</v>
      </c>
      <c r="I42" s="128"/>
      <c r="J42" s="128"/>
      <c r="K42" s="61"/>
      <c r="L42" s="61"/>
    </row>
    <row r="43" spans="1:12" x14ac:dyDescent="0.25">
      <c r="A43" s="64" t="s">
        <v>165</v>
      </c>
      <c r="B43" s="63" t="s">
        <v>163</v>
      </c>
      <c r="C43" s="59" t="s">
        <v>620</v>
      </c>
      <c r="D43" s="149"/>
      <c r="E43" s="59"/>
      <c r="F43" s="59"/>
      <c r="G43" s="159">
        <v>45170</v>
      </c>
      <c r="H43" s="149">
        <v>45199</v>
      </c>
      <c r="I43" s="59"/>
      <c r="J43" s="59"/>
      <c r="K43" s="61"/>
      <c r="L43" s="61"/>
    </row>
    <row r="44" spans="1:12" x14ac:dyDescent="0.25">
      <c r="A44" s="64" t="s">
        <v>164</v>
      </c>
      <c r="B44" s="63" t="s">
        <v>161</v>
      </c>
      <c r="C44" s="59" t="s">
        <v>620</v>
      </c>
      <c r="D44" s="149"/>
      <c r="E44" s="59"/>
      <c r="F44" s="59"/>
      <c r="G44" s="159">
        <v>45200</v>
      </c>
      <c r="H44" s="149">
        <v>45260</v>
      </c>
      <c r="I44" s="59"/>
      <c r="J44" s="59"/>
      <c r="K44" s="61"/>
      <c r="L44" s="61"/>
    </row>
    <row r="45" spans="1:12" ht="47.25" x14ac:dyDescent="0.25">
      <c r="A45" s="64" t="s">
        <v>162</v>
      </c>
      <c r="B45" s="63" t="s">
        <v>368</v>
      </c>
      <c r="C45" s="59" t="s">
        <v>620</v>
      </c>
      <c r="D45" s="147"/>
      <c r="E45" s="59"/>
      <c r="F45" s="59"/>
      <c r="G45" s="159">
        <v>45270</v>
      </c>
      <c r="H45" s="147">
        <v>45275</v>
      </c>
      <c r="I45" s="59"/>
      <c r="J45" s="59"/>
      <c r="K45" s="61"/>
      <c r="L45" s="61"/>
    </row>
    <row r="46" spans="1:12" ht="65.25" customHeight="1" x14ac:dyDescent="0.25">
      <c r="A46" s="64" t="s">
        <v>160</v>
      </c>
      <c r="B46" s="63" t="s">
        <v>367</v>
      </c>
      <c r="C46" s="59" t="s">
        <v>620</v>
      </c>
      <c r="D46" s="148"/>
      <c r="E46" s="59"/>
      <c r="F46" s="59"/>
      <c r="G46" s="62" t="s">
        <v>455</v>
      </c>
      <c r="H46" s="148" t="s">
        <v>455</v>
      </c>
      <c r="I46" s="59"/>
      <c r="J46" s="59"/>
      <c r="K46" s="61"/>
      <c r="L46" s="61"/>
    </row>
    <row r="47" spans="1:12" x14ac:dyDescent="0.25">
      <c r="A47" s="64" t="s">
        <v>158</v>
      </c>
      <c r="B47" s="63" t="s">
        <v>159</v>
      </c>
      <c r="C47" s="59" t="s">
        <v>620</v>
      </c>
      <c r="D47" s="147"/>
      <c r="E47" s="59"/>
      <c r="F47" s="59"/>
      <c r="G47" s="159">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59" t="s">
        <v>620</v>
      </c>
      <c r="D49" s="159"/>
      <c r="E49" s="59"/>
      <c r="F49" s="59"/>
      <c r="G49" s="149">
        <v>45270</v>
      </c>
      <c r="H49" s="159">
        <v>45285</v>
      </c>
      <c r="I49" s="128"/>
      <c r="J49" s="128"/>
      <c r="K49" s="183"/>
      <c r="L49" s="61"/>
    </row>
    <row r="50" spans="1:12" ht="47.25" x14ac:dyDescent="0.25">
      <c r="A50" s="64" t="s">
        <v>156</v>
      </c>
      <c r="B50" s="63" t="s">
        <v>591</v>
      </c>
      <c r="C50" s="59" t="s">
        <v>620</v>
      </c>
      <c r="D50" s="159"/>
      <c r="E50" s="59"/>
      <c r="F50" s="59"/>
      <c r="G50" s="159">
        <v>45285</v>
      </c>
      <c r="H50" s="159">
        <v>45288</v>
      </c>
      <c r="I50" s="128"/>
      <c r="J50" s="128"/>
      <c r="K50" s="183"/>
      <c r="L50" s="61"/>
    </row>
    <row r="51" spans="1:12" ht="31.5" x14ac:dyDescent="0.25">
      <c r="A51" s="64" t="s">
        <v>154</v>
      </c>
      <c r="B51" s="63" t="s">
        <v>369</v>
      </c>
      <c r="C51" s="59" t="s">
        <v>620</v>
      </c>
      <c r="D51" s="148"/>
      <c r="E51" s="59"/>
      <c r="F51" s="59"/>
      <c r="G51" s="148">
        <v>45276</v>
      </c>
      <c r="H51" s="148">
        <v>45288</v>
      </c>
      <c r="I51" s="128"/>
      <c r="J51" s="128"/>
      <c r="K51" s="183"/>
      <c r="L51" s="61"/>
    </row>
    <row r="52" spans="1:12" ht="31.5" x14ac:dyDescent="0.25">
      <c r="A52" s="64" t="s">
        <v>152</v>
      </c>
      <c r="B52" s="63" t="s">
        <v>153</v>
      </c>
      <c r="C52" s="59" t="s">
        <v>620</v>
      </c>
      <c r="D52" s="148"/>
      <c r="E52" s="160"/>
      <c r="F52" s="160"/>
      <c r="G52" s="148" t="s">
        <v>455</v>
      </c>
      <c r="H52" s="148" t="s">
        <v>455</v>
      </c>
      <c r="I52" s="59"/>
      <c r="J52" s="59"/>
      <c r="K52" s="61"/>
      <c r="L52" s="61"/>
    </row>
    <row r="53" spans="1:12" ht="33" customHeight="1" x14ac:dyDescent="0.25">
      <c r="A53" s="64" t="s">
        <v>150</v>
      </c>
      <c r="B53" s="110" t="s">
        <v>370</v>
      </c>
      <c r="C53" s="59" t="s">
        <v>620</v>
      </c>
      <c r="D53" s="171"/>
      <c r="E53" s="59"/>
      <c r="F53" s="59"/>
      <c r="G53" s="148">
        <v>45285</v>
      </c>
      <c r="H53" s="171">
        <v>45288</v>
      </c>
      <c r="I53" s="128"/>
      <c r="J53" s="128"/>
      <c r="K53" s="183"/>
      <c r="L53" s="61"/>
    </row>
    <row r="54" spans="1:12" x14ac:dyDescent="0.25">
      <c r="A54" s="64" t="s">
        <v>371</v>
      </c>
      <c r="B54" s="63" t="s">
        <v>151</v>
      </c>
      <c r="C54" s="59" t="s">
        <v>620</v>
      </c>
      <c r="D54" s="149"/>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J34" sqref="J34"/>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422" t="s">
        <v>471</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422" t="str">
        <f>'6.1. Паспорт сетевой график'!A12:L12</f>
        <v>M_TP1100.VL.0049</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422" t="str">
        <f>'6.1. Паспорт сетевой график'!A15:L15</f>
        <v>Реконструкция ВЛ-6кВ ф.12 ПС Шукшинская (замена провода 5,954 км)</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6" t="s">
        <v>149</v>
      </c>
      <c r="B20" s="416" t="s">
        <v>148</v>
      </c>
      <c r="C20" s="421" t="s">
        <v>147</v>
      </c>
      <c r="D20" s="421"/>
      <c r="E20" s="415" t="s">
        <v>489</v>
      </c>
      <c r="F20" s="415"/>
      <c r="G20" s="416" t="s">
        <v>618</v>
      </c>
      <c r="H20" s="419" t="s">
        <v>610</v>
      </c>
      <c r="I20" s="420"/>
      <c r="J20" s="420"/>
      <c r="K20" s="420"/>
      <c r="L20" s="419" t="s">
        <v>611</v>
      </c>
      <c r="M20" s="420"/>
      <c r="N20" s="420"/>
      <c r="O20" s="420"/>
      <c r="P20" s="419" t="s">
        <v>612</v>
      </c>
      <c r="Q20" s="420"/>
      <c r="R20" s="420"/>
      <c r="S20" s="420"/>
      <c r="T20" s="419" t="s">
        <v>613</v>
      </c>
      <c r="U20" s="420"/>
      <c r="V20" s="420"/>
      <c r="W20" s="420"/>
      <c r="X20" s="419" t="s">
        <v>614</v>
      </c>
      <c r="Y20" s="420"/>
      <c r="Z20" s="420"/>
      <c r="AA20" s="420"/>
      <c r="AB20" s="423" t="s">
        <v>146</v>
      </c>
      <c r="AC20" s="424"/>
    </row>
    <row r="21" spans="1:29" ht="75" customHeight="1" x14ac:dyDescent="0.25">
      <c r="A21" s="417"/>
      <c r="B21" s="417"/>
      <c r="C21" s="421"/>
      <c r="D21" s="421"/>
      <c r="E21" s="415"/>
      <c r="F21" s="415"/>
      <c r="G21" s="417"/>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18"/>
      <c r="B22" s="418"/>
      <c r="C22" s="271" t="s">
        <v>2</v>
      </c>
      <c r="D22" s="271" t="s">
        <v>490</v>
      </c>
      <c r="E22" s="273" t="s">
        <v>615</v>
      </c>
      <c r="F22" s="273" t="s">
        <v>619</v>
      </c>
      <c r="G22" s="418"/>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1" t="s">
        <v>491</v>
      </c>
      <c r="AC22" s="271" t="s">
        <v>490</v>
      </c>
    </row>
    <row r="23" spans="1:29"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29" s="215" customFormat="1" ht="47.25" x14ac:dyDescent="0.25">
      <c r="A24" s="221">
        <v>1</v>
      </c>
      <c r="B24" s="222" t="s">
        <v>145</v>
      </c>
      <c r="C24" s="223">
        <v>4.5171598463222997</v>
      </c>
      <c r="D24" s="223">
        <v>4.9135275123999991</v>
      </c>
      <c r="E24" s="223">
        <v>4.9135275123999991</v>
      </c>
      <c r="F24" s="223">
        <v>4.9135275123999991</v>
      </c>
      <c r="G24" s="223">
        <v>0</v>
      </c>
      <c r="H24" s="223">
        <v>4.5171598463222997</v>
      </c>
      <c r="I24" s="223"/>
      <c r="J24" s="223">
        <v>4.9135275123999991</v>
      </c>
      <c r="K24" s="223"/>
      <c r="L24" s="223">
        <v>0</v>
      </c>
      <c r="M24" s="223"/>
      <c r="N24" s="223">
        <v>0</v>
      </c>
      <c r="O24" s="223"/>
      <c r="P24" s="223">
        <v>0</v>
      </c>
      <c r="Q24" s="223"/>
      <c r="R24" s="223">
        <v>0</v>
      </c>
      <c r="S24" s="223"/>
      <c r="T24" s="223">
        <v>0</v>
      </c>
      <c r="U24" s="223"/>
      <c r="V24" s="223">
        <v>0</v>
      </c>
      <c r="W24" s="223"/>
      <c r="X24" s="223">
        <v>0</v>
      </c>
      <c r="Y24" s="223"/>
      <c r="Z24" s="223">
        <v>0</v>
      </c>
      <c r="AA24" s="223"/>
      <c r="AB24" s="223">
        <v>4.5171598463222997</v>
      </c>
      <c r="AC24" s="223">
        <v>4.9135275123999991</v>
      </c>
    </row>
    <row r="25" spans="1:29" s="214" customFormat="1" x14ac:dyDescent="0.25">
      <c r="A25" s="224" t="s">
        <v>492</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493</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494</v>
      </c>
      <c r="B27" s="225" t="s">
        <v>353</v>
      </c>
      <c r="C27" s="223"/>
      <c r="D27" s="223"/>
      <c r="E27" s="223"/>
      <c r="F27" s="223"/>
      <c r="G27" s="223">
        <v>0</v>
      </c>
      <c r="H27" s="223">
        <v>3.7642998719352501</v>
      </c>
      <c r="I27" s="223"/>
      <c r="J27" s="223">
        <v>4.1184920399999996</v>
      </c>
      <c r="K27" s="223"/>
      <c r="L27" s="223">
        <v>0</v>
      </c>
      <c r="M27" s="223"/>
      <c r="N27" s="223">
        <v>0</v>
      </c>
      <c r="O27" s="223"/>
      <c r="P27" s="223">
        <v>0</v>
      </c>
      <c r="Q27" s="223"/>
      <c r="R27" s="223">
        <v>0</v>
      </c>
      <c r="S27" s="223"/>
      <c r="T27" s="223">
        <v>0</v>
      </c>
      <c r="U27" s="223"/>
      <c r="V27" s="223">
        <v>0</v>
      </c>
      <c r="W27" s="223"/>
      <c r="X27" s="223">
        <v>0</v>
      </c>
      <c r="Y27" s="223"/>
      <c r="Z27" s="223">
        <v>0</v>
      </c>
      <c r="AA27" s="223"/>
      <c r="AB27" s="223">
        <v>3.7642998719352501</v>
      </c>
      <c r="AC27" s="223">
        <v>4.1184920399999996</v>
      </c>
    </row>
    <row r="28" spans="1:29" s="214" customFormat="1" x14ac:dyDescent="0.25">
      <c r="A28" s="224" t="s">
        <v>495</v>
      </c>
      <c r="B28" s="225" t="s">
        <v>496</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497</v>
      </c>
      <c r="B29" s="226" t="s">
        <v>142</v>
      </c>
      <c r="C29" s="223"/>
      <c r="D29" s="223"/>
      <c r="E29" s="223"/>
      <c r="F29" s="223"/>
      <c r="G29" s="223">
        <v>0</v>
      </c>
      <c r="H29" s="223">
        <v>0.75285997438704966</v>
      </c>
      <c r="I29" s="223"/>
      <c r="J29" s="223">
        <v>0.7950354723999995</v>
      </c>
      <c r="K29" s="223"/>
      <c r="L29" s="223">
        <v>0</v>
      </c>
      <c r="M29" s="223"/>
      <c r="N29" s="223">
        <v>0</v>
      </c>
      <c r="O29" s="223"/>
      <c r="P29" s="223">
        <v>0</v>
      </c>
      <c r="Q29" s="223"/>
      <c r="R29" s="223">
        <v>0</v>
      </c>
      <c r="S29" s="223"/>
      <c r="T29" s="223">
        <v>0</v>
      </c>
      <c r="U29" s="223"/>
      <c r="V29" s="223">
        <v>0</v>
      </c>
      <c r="W29" s="223"/>
      <c r="X29" s="223">
        <v>0</v>
      </c>
      <c r="Y29" s="223"/>
      <c r="Z29" s="223">
        <v>0</v>
      </c>
      <c r="AA29" s="223"/>
      <c r="AB29" s="223">
        <v>0.75285997438704966</v>
      </c>
      <c r="AC29" s="223">
        <v>0.7950354723999995</v>
      </c>
    </row>
    <row r="30" spans="1:29" s="215" customFormat="1" ht="47.25" x14ac:dyDescent="0.25">
      <c r="A30" s="221" t="s">
        <v>63</v>
      </c>
      <c r="B30" s="222" t="s">
        <v>498</v>
      </c>
      <c r="C30" s="223">
        <v>3.78675769</v>
      </c>
      <c r="D30" s="223">
        <v>4.1184920400000005</v>
      </c>
      <c r="E30" s="223">
        <v>4.1184920400000005</v>
      </c>
      <c r="F30" s="223">
        <v>4.1184920400000005</v>
      </c>
      <c r="G30" s="223">
        <v>0</v>
      </c>
      <c r="H30" s="223">
        <v>3.78675769</v>
      </c>
      <c r="I30" s="223"/>
      <c r="J30" s="223">
        <v>4.1184920400000005</v>
      </c>
      <c r="K30" s="223"/>
      <c r="L30" s="223">
        <v>0</v>
      </c>
      <c r="M30" s="223"/>
      <c r="N30" s="223">
        <v>0</v>
      </c>
      <c r="O30" s="223"/>
      <c r="P30" s="223">
        <v>0</v>
      </c>
      <c r="Q30" s="223"/>
      <c r="R30" s="223">
        <v>0</v>
      </c>
      <c r="S30" s="223"/>
      <c r="T30" s="223">
        <v>0</v>
      </c>
      <c r="U30" s="223"/>
      <c r="V30" s="223">
        <v>0</v>
      </c>
      <c r="W30" s="223"/>
      <c r="X30" s="223">
        <v>0</v>
      </c>
      <c r="Y30" s="223"/>
      <c r="Z30" s="223">
        <v>0</v>
      </c>
      <c r="AA30" s="223"/>
      <c r="AB30" s="223">
        <v>3.78675769</v>
      </c>
      <c r="AC30" s="223">
        <v>4.1184920400000005</v>
      </c>
    </row>
    <row r="31" spans="1:29" s="214" customFormat="1" x14ac:dyDescent="0.25">
      <c r="A31" s="221" t="s">
        <v>499</v>
      </c>
      <c r="B31" s="225" t="s">
        <v>141</v>
      </c>
      <c r="C31" s="223">
        <v>0.11087392</v>
      </c>
      <c r="D31" s="223">
        <v>0.12074379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500</v>
      </c>
      <c r="B32" s="225" t="s">
        <v>140</v>
      </c>
      <c r="C32" s="223">
        <v>3.4652080500000002</v>
      </c>
      <c r="D32" s="223">
        <v>3.77367688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501</v>
      </c>
      <c r="B33" s="225" t="s">
        <v>139</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502</v>
      </c>
      <c r="B34" s="225" t="s">
        <v>138</v>
      </c>
      <c r="C34" s="223">
        <v>0.21067571999999973</v>
      </c>
      <c r="D34" s="223">
        <v>0.2240713700000001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503</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ht="31.5" x14ac:dyDescent="0.25">
      <c r="A36" s="224" t="s">
        <v>504</v>
      </c>
      <c r="B36" s="225" t="s">
        <v>510</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506</v>
      </c>
      <c r="B37" s="227" t="s">
        <v>505</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507</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ht="15.75" customHeight="1" x14ac:dyDescent="0.25">
      <c r="A39" s="224" t="s">
        <v>509</v>
      </c>
      <c r="B39" s="225" t="s">
        <v>508</v>
      </c>
      <c r="C39" s="223"/>
      <c r="D39" s="223"/>
      <c r="E39" s="223"/>
      <c r="F39" s="223"/>
      <c r="G39" s="223">
        <v>0</v>
      </c>
      <c r="H39" s="223">
        <v>5.9539999999999997</v>
      </c>
      <c r="I39" s="228">
        <v>4</v>
      </c>
      <c r="J39" s="223">
        <v>5.9539999999999997</v>
      </c>
      <c r="K39" s="223">
        <v>4</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5.9539999999999997</v>
      </c>
      <c r="AC39" s="223">
        <v>5.9539999999999997</v>
      </c>
    </row>
    <row r="40" spans="1:29" s="214" customFormat="1" x14ac:dyDescent="0.25">
      <c r="A40" s="224" t="s">
        <v>511</v>
      </c>
      <c r="B40" s="225" t="s">
        <v>512</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513</v>
      </c>
      <c r="B41" s="225" t="s">
        <v>514</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515</v>
      </c>
      <c r="B42" s="225" t="s">
        <v>516</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517</v>
      </c>
      <c r="B43" s="225" t="s">
        <v>518</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519</v>
      </c>
      <c r="B44" s="225" t="s">
        <v>520</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521</v>
      </c>
      <c r="B45" s="225" t="s">
        <v>522</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523</v>
      </c>
      <c r="B46" s="225" t="s">
        <v>524</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ht="31.5" x14ac:dyDescent="0.25">
      <c r="A48" s="224" t="s">
        <v>525</v>
      </c>
      <c r="B48" s="225" t="s">
        <v>510</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526</v>
      </c>
      <c r="B49" s="227" t="s">
        <v>505</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527</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529</v>
      </c>
      <c r="B51" s="225" t="s">
        <v>528</v>
      </c>
      <c r="C51" s="223">
        <v>5.9539999999999997</v>
      </c>
      <c r="D51" s="223">
        <v>5.9539999999999997</v>
      </c>
      <c r="E51" s="223"/>
      <c r="F51" s="223"/>
      <c r="G51" s="223">
        <v>0</v>
      </c>
      <c r="H51" s="223">
        <v>5.9539999999999997</v>
      </c>
      <c r="I51" s="223"/>
      <c r="J51" s="223">
        <v>0</v>
      </c>
      <c r="K51" s="223"/>
      <c r="L51" s="223">
        <v>0</v>
      </c>
      <c r="M51" s="223"/>
      <c r="N51" s="223">
        <v>5.9539999999999997</v>
      </c>
      <c r="O51" s="223"/>
      <c r="P51" s="223">
        <v>0</v>
      </c>
      <c r="Q51" s="223"/>
      <c r="R51" s="223">
        <v>0</v>
      </c>
      <c r="S51" s="223"/>
      <c r="T51" s="223">
        <v>0</v>
      </c>
      <c r="U51" s="223"/>
      <c r="V51" s="223">
        <v>0</v>
      </c>
      <c r="W51" s="223"/>
      <c r="X51" s="223">
        <v>0</v>
      </c>
      <c r="Y51" s="223"/>
      <c r="Z51" s="223">
        <v>0</v>
      </c>
      <c r="AA51" s="223"/>
      <c r="AB51" s="223">
        <v>5.9539999999999997</v>
      </c>
      <c r="AC51" s="223">
        <v>5.9539999999999997</v>
      </c>
    </row>
    <row r="52" spans="1:29" s="214" customFormat="1" ht="31.5" x14ac:dyDescent="0.25">
      <c r="A52" s="224" t="s">
        <v>531</v>
      </c>
      <c r="B52" s="225" t="s">
        <v>530</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532</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533</v>
      </c>
      <c r="B54" s="225" t="s">
        <v>512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534</v>
      </c>
      <c r="B55" s="225" t="s">
        <v>514</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535</v>
      </c>
      <c r="B56" s="225" t="s">
        <v>516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536</v>
      </c>
      <c r="B57" s="225" t="s">
        <v>518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537</v>
      </c>
      <c r="B58" s="225" t="s">
        <v>520</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s="214" customFormat="1" x14ac:dyDescent="0.25">
      <c r="A59" s="224" t="s">
        <v>538</v>
      </c>
      <c r="B59" s="225" t="s">
        <v>522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539</v>
      </c>
      <c r="B60" s="225" t="s">
        <v>524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540</v>
      </c>
      <c r="B62" s="225" t="s">
        <v>133</v>
      </c>
      <c r="C62" s="223">
        <v>3.78675769</v>
      </c>
      <c r="D62" s="223">
        <v>4.1184920400000005</v>
      </c>
      <c r="E62" s="223"/>
      <c r="F62" s="223"/>
      <c r="G62" s="223">
        <v>0</v>
      </c>
      <c r="H62" s="223">
        <v>3.78675769</v>
      </c>
      <c r="I62" s="223"/>
      <c r="J62" s="223">
        <v>0</v>
      </c>
      <c r="K62" s="223"/>
      <c r="L62" s="223">
        <v>0</v>
      </c>
      <c r="M62" s="223"/>
      <c r="N62" s="223">
        <v>4.1184920400000005</v>
      </c>
      <c r="O62" s="223"/>
      <c r="P62" s="223">
        <v>0</v>
      </c>
      <c r="Q62" s="223"/>
      <c r="R62" s="223">
        <v>0</v>
      </c>
      <c r="S62" s="223"/>
      <c r="T62" s="223">
        <v>0</v>
      </c>
      <c r="U62" s="223"/>
      <c r="V62" s="223">
        <v>0</v>
      </c>
      <c r="W62" s="223"/>
      <c r="X62" s="223">
        <v>0</v>
      </c>
      <c r="Y62" s="223"/>
      <c r="Z62" s="223">
        <v>0</v>
      </c>
      <c r="AA62" s="223"/>
      <c r="AB62" s="223">
        <v>3.78675769</v>
      </c>
      <c r="AC62" s="223">
        <v>4.1184920400000005</v>
      </c>
    </row>
    <row r="63" spans="1:29" x14ac:dyDescent="0.25">
      <c r="A63" s="224" t="s">
        <v>541</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542</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543</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544</v>
      </c>
      <c r="B66" s="227" t="s">
        <v>128</v>
      </c>
      <c r="C66" s="223"/>
      <c r="D66" s="223"/>
      <c r="E66" s="223"/>
      <c r="F66" s="223"/>
      <c r="G66" s="223">
        <v>0</v>
      </c>
      <c r="H66" s="223">
        <v>5.9539999999999997</v>
      </c>
      <c r="I66" s="223"/>
      <c r="J66" s="223">
        <v>0</v>
      </c>
      <c r="K66" s="223"/>
      <c r="L66" s="223">
        <v>0</v>
      </c>
      <c r="M66" s="223"/>
      <c r="N66" s="223">
        <v>5.9539999999999997</v>
      </c>
      <c r="O66" s="223"/>
      <c r="P66" s="223">
        <v>0</v>
      </c>
      <c r="Q66" s="223"/>
      <c r="R66" s="223">
        <v>0</v>
      </c>
      <c r="S66" s="223"/>
      <c r="T66" s="223">
        <v>0</v>
      </c>
      <c r="U66" s="223"/>
      <c r="V66" s="223">
        <v>0</v>
      </c>
      <c r="W66" s="223"/>
      <c r="X66" s="223">
        <v>0</v>
      </c>
      <c r="Y66" s="223"/>
      <c r="Z66" s="223">
        <v>0</v>
      </c>
      <c r="AA66" s="223"/>
      <c r="AB66" s="223">
        <v>5.9539999999999997</v>
      </c>
      <c r="AC66" s="223">
        <v>5.9539999999999997</v>
      </c>
    </row>
    <row r="67" spans="1:29" x14ac:dyDescent="0.25">
      <c r="A67" s="224" t="s">
        <v>545</v>
      </c>
      <c r="B67" s="227" t="s">
        <v>546</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547</v>
      </c>
      <c r="B68" s="227" t="s">
        <v>548</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549</v>
      </c>
      <c r="B69" s="227" t="s">
        <v>550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551</v>
      </c>
      <c r="B70" s="227" t="s">
        <v>552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553</v>
      </c>
      <c r="B71" s="227" t="s">
        <v>554</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x14ac:dyDescent="0.25">
      <c r="A72" s="224" t="s">
        <v>555</v>
      </c>
      <c r="B72" s="227" t="s">
        <v>556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557</v>
      </c>
      <c r="B73" s="227" t="s">
        <v>558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31.5" x14ac:dyDescent="0.25">
      <c r="A76" s="224" t="s">
        <v>559</v>
      </c>
      <c r="B76" s="225" t="s">
        <v>510</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560</v>
      </c>
      <c r="B77" s="227" t="s">
        <v>505</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561</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562</v>
      </c>
      <c r="B79" s="225" t="s">
        <v>461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563</v>
      </c>
      <c r="B80" s="225" t="s">
        <v>512</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564</v>
      </c>
      <c r="B81" s="225" t="s">
        <v>514</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565</v>
      </c>
      <c r="B82" s="225" t="s">
        <v>516</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566</v>
      </c>
      <c r="B83" s="225" t="s">
        <v>518</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567</v>
      </c>
      <c r="B84" s="225" t="s">
        <v>520</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568</v>
      </c>
      <c r="B85" s="225" t="s">
        <v>522</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569</v>
      </c>
      <c r="B86" s="225" t="s">
        <v>524</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M_TP1100.VL.0049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ВЛ-6кВ ф.12 ПС Шукшинская (замена провода 5,954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8" sqref="A68"/>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472</v>
      </c>
    </row>
    <row r="5" spans="1:2" ht="18.75" x14ac:dyDescent="0.3">
      <c r="A5" s="456" t="str">
        <f>'1. паспорт местоположение'!A5:C5</f>
        <v>Год раскрытия информации: 2023 год</v>
      </c>
      <c r="B5" s="456"/>
    </row>
    <row r="6" spans="1:2" ht="18.75" x14ac:dyDescent="0.3">
      <c r="A6" s="216"/>
      <c r="B6" s="216"/>
    </row>
    <row r="7" spans="1:2" ht="18.75" x14ac:dyDescent="0.25">
      <c r="A7" s="281" t="s">
        <v>9</v>
      </c>
      <c r="B7" s="281"/>
    </row>
    <row r="8" spans="1:2" ht="18.75" x14ac:dyDescent="0.25">
      <c r="A8" s="206"/>
      <c r="B8" s="206"/>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206"/>
      <c r="B11" s="206"/>
    </row>
    <row r="12" spans="1:2" ht="15.75" x14ac:dyDescent="0.25">
      <c r="A12" s="458" t="str">
        <f>'7. Паспорт отчет о закупке'!A12:AV12</f>
        <v>M_TP1100.VL.0049</v>
      </c>
      <c r="B12" s="458"/>
    </row>
    <row r="13" spans="1:2" ht="18.75" x14ac:dyDescent="0.25">
      <c r="A13" s="454" t="s">
        <v>7</v>
      </c>
      <c r="B13" s="454"/>
    </row>
    <row r="14" spans="1:2" ht="18.75" x14ac:dyDescent="0.25">
      <c r="A14" s="205"/>
      <c r="B14" s="205"/>
    </row>
    <row r="15" spans="1:2" ht="61.5" customHeight="1" x14ac:dyDescent="0.25">
      <c r="A15" s="453" t="str">
        <f>'7. Паспорт отчет о закупке'!A15:AV15</f>
        <v>Реконструкция ВЛ-6кВ ф.12 ПС Шукшинская (замена провода 5,954 км)</v>
      </c>
      <c r="B15" s="453"/>
    </row>
    <row r="16" spans="1:2" ht="18.75" x14ac:dyDescent="0.25">
      <c r="A16" s="454" t="s">
        <v>6</v>
      </c>
      <c r="B16" s="454"/>
    </row>
    <row r="17" spans="1:2" ht="15.75" x14ac:dyDescent="0.25">
      <c r="A17" s="105"/>
      <c r="B17" s="217"/>
    </row>
    <row r="18" spans="1:2" ht="30" customHeight="1" x14ac:dyDescent="0.25">
      <c r="A18" s="455" t="s">
        <v>427</v>
      </c>
      <c r="B18" s="455"/>
    </row>
    <row r="20" spans="1:2" ht="15.75" thickBot="1" x14ac:dyDescent="0.3"/>
    <row r="21" spans="1:2" ht="60" customHeight="1" x14ac:dyDescent="0.25">
      <c r="A21" s="185" t="s">
        <v>462</v>
      </c>
      <c r="B21" s="186" t="str">
        <f>A15</f>
        <v>Реконструкция ВЛ-6кВ ф.12 ПС Шукшинская (замена провода 5,954 км)</v>
      </c>
    </row>
    <row r="22" spans="1:2" ht="28.5" x14ac:dyDescent="0.25">
      <c r="A22" s="187" t="s">
        <v>324</v>
      </c>
      <c r="B22" s="188" t="s">
        <v>601</v>
      </c>
    </row>
    <row r="23" spans="1:2" x14ac:dyDescent="0.25">
      <c r="A23" s="187" t="s">
        <v>290</v>
      </c>
      <c r="B23" s="189" t="s">
        <v>602</v>
      </c>
    </row>
    <row r="24" spans="1:2" x14ac:dyDescent="0.25">
      <c r="A24" s="187" t="s">
        <v>325</v>
      </c>
      <c r="B24" s="190" t="s">
        <v>608</v>
      </c>
    </row>
    <row r="25" spans="1:2" x14ac:dyDescent="0.25">
      <c r="A25" s="191" t="s">
        <v>326</v>
      </c>
      <c r="B25" s="188">
        <v>2023</v>
      </c>
    </row>
    <row r="26" spans="1:2" ht="28.5" x14ac:dyDescent="0.25">
      <c r="A26" s="191" t="s">
        <v>327</v>
      </c>
      <c r="B26" s="190" t="s">
        <v>599</v>
      </c>
    </row>
    <row r="27" spans="1:2" ht="28.5" x14ac:dyDescent="0.25">
      <c r="A27" s="192" t="s">
        <v>473</v>
      </c>
      <c r="B27" s="193">
        <v>4.5199999999999996</v>
      </c>
    </row>
    <row r="28" spans="1:2" ht="30" x14ac:dyDescent="0.25">
      <c r="A28" s="194" t="s">
        <v>328</v>
      </c>
      <c r="B28" s="236" t="s">
        <v>603</v>
      </c>
    </row>
    <row r="29" spans="1:2" ht="28.5" x14ac:dyDescent="0.25">
      <c r="A29" s="192" t="s">
        <v>474</v>
      </c>
      <c r="B29" s="193"/>
    </row>
    <row r="30" spans="1:2" ht="28.5" x14ac:dyDescent="0.25">
      <c r="A30" s="195" t="s">
        <v>475</v>
      </c>
      <c r="B30" s="196"/>
    </row>
    <row r="31" spans="1:2" x14ac:dyDescent="0.25">
      <c r="A31" s="194" t="s">
        <v>329</v>
      </c>
      <c r="B31" s="190"/>
    </row>
    <row r="32" spans="1:2" ht="30" customHeight="1" thickBot="1" x14ac:dyDescent="0.3">
      <c r="A32" s="197" t="s">
        <v>463</v>
      </c>
      <c r="B32" s="198"/>
    </row>
    <row r="33" spans="1:2" s="218" customFormat="1" ht="45" customHeight="1" x14ac:dyDescent="0.25">
      <c r="A33" s="199" t="s">
        <v>604</v>
      </c>
      <c r="B33" s="200"/>
    </row>
    <row r="34" spans="1:2" s="218" customFormat="1" x14ac:dyDescent="0.25">
      <c r="A34" s="201" t="s">
        <v>330</v>
      </c>
      <c r="B34" s="202"/>
    </row>
    <row r="35" spans="1:2" s="218" customFormat="1" x14ac:dyDescent="0.25">
      <c r="A35" s="201" t="s">
        <v>476</v>
      </c>
      <c r="B35" s="203"/>
    </row>
    <row r="36" spans="1:2" s="218" customFormat="1" x14ac:dyDescent="0.25">
      <c r="A36" s="201" t="s">
        <v>477</v>
      </c>
      <c r="B36" s="203"/>
    </row>
    <row r="37" spans="1:2" s="218" customFormat="1" ht="45" customHeight="1" x14ac:dyDescent="0.25">
      <c r="A37" s="199" t="s">
        <v>605</v>
      </c>
      <c r="B37" s="200"/>
    </row>
    <row r="38" spans="1:2" s="218" customFormat="1" x14ac:dyDescent="0.25">
      <c r="A38" s="201" t="s">
        <v>330</v>
      </c>
      <c r="B38" s="202"/>
    </row>
    <row r="39" spans="1:2" s="218" customFormat="1" x14ac:dyDescent="0.25">
      <c r="A39" s="201" t="s">
        <v>476</v>
      </c>
      <c r="B39" s="203"/>
    </row>
    <row r="40" spans="1:2" s="218" customFormat="1" x14ac:dyDescent="0.25">
      <c r="A40" s="201" t="s">
        <v>477</v>
      </c>
      <c r="B40" s="203"/>
    </row>
    <row r="41" spans="1:2" ht="45" customHeight="1" thickBot="1" x14ac:dyDescent="0.3">
      <c r="A41" s="197" t="s">
        <v>464</v>
      </c>
      <c r="B41" s="198"/>
    </row>
    <row r="42" spans="1:2" s="218" customFormat="1" ht="30" customHeight="1" x14ac:dyDescent="0.25">
      <c r="A42" s="201" t="s">
        <v>478</v>
      </c>
      <c r="B42" s="202"/>
    </row>
    <row r="43" spans="1:2" s="218" customFormat="1" x14ac:dyDescent="0.25">
      <c r="A43" s="201" t="s">
        <v>330</v>
      </c>
      <c r="B43" s="202"/>
    </row>
    <row r="44" spans="1:2" s="218" customFormat="1" x14ac:dyDescent="0.25">
      <c r="A44" s="201" t="s">
        <v>476</v>
      </c>
      <c r="B44" s="202"/>
    </row>
    <row r="45" spans="1:2" s="218" customFormat="1" x14ac:dyDescent="0.25">
      <c r="A45" s="201" t="s">
        <v>477</v>
      </c>
      <c r="B45" s="202"/>
    </row>
    <row r="46" spans="1:2" ht="30" customHeight="1" thickBot="1" x14ac:dyDescent="0.3">
      <c r="A46" s="197" t="s">
        <v>465</v>
      </c>
      <c r="B46" s="198"/>
    </row>
    <row r="47" spans="1:2" s="218" customFormat="1" ht="30" customHeight="1" x14ac:dyDescent="0.25">
      <c r="A47" s="201" t="s">
        <v>478</v>
      </c>
      <c r="B47" s="202"/>
    </row>
    <row r="48" spans="1:2" s="218" customFormat="1" x14ac:dyDescent="0.25">
      <c r="A48" s="201" t="s">
        <v>330</v>
      </c>
      <c r="B48" s="202"/>
    </row>
    <row r="49" spans="1:2" s="218" customFormat="1" x14ac:dyDescent="0.25">
      <c r="A49" s="201" t="s">
        <v>476</v>
      </c>
      <c r="B49" s="202"/>
    </row>
    <row r="50" spans="1:2" s="218" customFormat="1" x14ac:dyDescent="0.25">
      <c r="A50" s="201" t="s">
        <v>477</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466</v>
      </c>
      <c r="B53" s="202"/>
    </row>
    <row r="54" spans="1:2" s="218" customFormat="1" x14ac:dyDescent="0.25">
      <c r="A54" s="201" t="s">
        <v>467</v>
      </c>
      <c r="B54" s="202"/>
    </row>
    <row r="55" spans="1:2" s="218" customFormat="1" ht="30" customHeight="1" x14ac:dyDescent="0.25">
      <c r="A55" s="201" t="s">
        <v>468</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606</v>
      </c>
    </row>
    <row r="62" spans="1:2" s="218" customFormat="1" x14ac:dyDescent="0.25">
      <c r="A62" s="201" t="s">
        <v>338</v>
      </c>
      <c r="B62" s="202"/>
    </row>
    <row r="63" spans="1:2" s="218" customFormat="1" x14ac:dyDescent="0.25">
      <c r="A63" s="201" t="s">
        <v>339</v>
      </c>
      <c r="B63" s="202"/>
    </row>
    <row r="64" spans="1:2" s="218" customFormat="1" x14ac:dyDescent="0.25">
      <c r="A64" s="201" t="s">
        <v>616</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479</v>
      </c>
      <c r="B69" s="202"/>
    </row>
    <row r="70" spans="1:2" s="218" customFormat="1" x14ac:dyDescent="0.25">
      <c r="A70" s="201" t="s">
        <v>480</v>
      </c>
      <c r="B70" s="202"/>
    </row>
    <row r="71" spans="1:2" ht="15.75" thickBot="1" x14ac:dyDescent="0.3">
      <c r="A71" s="197" t="s">
        <v>343</v>
      </c>
      <c r="B71" s="204"/>
    </row>
    <row r="72" spans="1:2" ht="15.75" thickBot="1" x14ac:dyDescent="0.3">
      <c r="A72" s="197" t="s">
        <v>344</v>
      </c>
      <c r="B72" s="204"/>
    </row>
    <row r="73" spans="1:2" s="218" customFormat="1" x14ac:dyDescent="0.25">
      <c r="A73" s="201" t="s">
        <v>481</v>
      </c>
      <c r="B73" s="202"/>
    </row>
    <row r="74" spans="1:2" s="218" customFormat="1" x14ac:dyDescent="0.25">
      <c r="A74" s="201" t="s">
        <v>482</v>
      </c>
      <c r="B74" s="202"/>
    </row>
    <row r="75" spans="1:2" s="218" customFormat="1" x14ac:dyDescent="0.25">
      <c r="A75" s="201" t="s">
        <v>483</v>
      </c>
      <c r="B75" s="202"/>
    </row>
    <row r="76" spans="1:2" ht="30" customHeight="1" thickBot="1" x14ac:dyDescent="0.3">
      <c r="A76" s="197" t="s">
        <v>345</v>
      </c>
      <c r="B76" s="268" t="s">
        <v>607</v>
      </c>
    </row>
    <row r="77" spans="1:2" ht="30" customHeight="1" thickBot="1" x14ac:dyDescent="0.3">
      <c r="A77" s="197" t="s">
        <v>346</v>
      </c>
      <c r="B77" s="238"/>
    </row>
    <row r="78" spans="1:2" s="218" customFormat="1" x14ac:dyDescent="0.25">
      <c r="A78" s="201" t="s">
        <v>484</v>
      </c>
      <c r="B78" s="202"/>
    </row>
    <row r="79" spans="1:2" s="218" customFormat="1" ht="30" customHeight="1" x14ac:dyDescent="0.25">
      <c r="A79" s="201" t="s">
        <v>485</v>
      </c>
      <c r="B79" s="202"/>
    </row>
    <row r="80" spans="1:2" s="218" customFormat="1" x14ac:dyDescent="0.25">
      <c r="A80" s="201" t="s">
        <v>486</v>
      </c>
      <c r="B80" s="202"/>
    </row>
    <row r="81" spans="1:2" s="218" customFormat="1" x14ac:dyDescent="0.25">
      <c r="A81" s="201" t="s">
        <v>487</v>
      </c>
      <c r="B81" s="202"/>
    </row>
    <row r="82" spans="1:2" s="218" customFormat="1" x14ac:dyDescent="0.25">
      <c r="A82" s="201" t="s">
        <v>488</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2023-04-20T09:51:11Z</dcterms:modified>
</cp:coreProperties>
</file>